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0" i="1"/>
  <c r="C52"/>
  <c r="C49"/>
  <c r="E15"/>
  <c r="E11"/>
  <c r="E12"/>
  <c r="E13"/>
  <c r="E14"/>
  <c r="E18"/>
  <c r="E19"/>
  <c r="E22"/>
  <c r="E25"/>
  <c r="E27"/>
  <c r="E33"/>
  <c r="E35"/>
  <c r="E36"/>
  <c r="E37"/>
  <c r="E38"/>
  <c r="E39"/>
  <c r="E40"/>
  <c r="E45"/>
  <c r="E46"/>
  <c r="E47"/>
  <c r="E50"/>
  <c r="E53"/>
  <c r="E54"/>
  <c r="E55"/>
  <c r="E56"/>
  <c r="E57"/>
  <c r="E58"/>
  <c r="E59"/>
  <c r="E60"/>
  <c r="D30"/>
  <c r="D52"/>
  <c r="D54"/>
  <c r="E32"/>
  <c r="D34"/>
  <c r="E52" l="1"/>
  <c r="D29"/>
  <c r="E29" s="1"/>
  <c r="D10"/>
  <c r="E10" s="1"/>
  <c r="C51"/>
  <c r="D51"/>
  <c r="D46"/>
  <c r="C34"/>
  <c r="E34" s="1"/>
  <c r="D26"/>
  <c r="D24"/>
  <c r="E51" l="1"/>
  <c r="D9"/>
  <c r="D17"/>
  <c r="E17" s="1"/>
  <c r="D21"/>
  <c r="D28"/>
  <c r="E28" s="1"/>
  <c r="D44"/>
  <c r="D49"/>
  <c r="C44"/>
  <c r="C46"/>
  <c r="C48"/>
  <c r="C32"/>
  <c r="C30"/>
  <c r="C24"/>
  <c r="E24" s="1"/>
  <c r="C26"/>
  <c r="E26" s="1"/>
  <c r="C21"/>
  <c r="E21" s="1"/>
  <c r="C18"/>
  <c r="C17" s="1"/>
  <c r="C9"/>
  <c r="F44"/>
  <c r="F49"/>
  <c r="F48" s="1"/>
  <c r="F24"/>
  <c r="F26"/>
  <c r="F32"/>
  <c r="F30"/>
  <c r="F21"/>
  <c r="F18"/>
  <c r="F17" s="1"/>
  <c r="F10"/>
  <c r="F9" s="1"/>
  <c r="E44" l="1"/>
  <c r="D48"/>
  <c r="E48" s="1"/>
  <c r="E49"/>
  <c r="E9"/>
  <c r="C29"/>
  <c r="C28" s="1"/>
  <c r="C23"/>
  <c r="C43"/>
  <c r="D43"/>
  <c r="D23"/>
  <c r="D20" s="1"/>
  <c r="F23"/>
  <c r="F29"/>
  <c r="F28" s="1"/>
  <c r="F57"/>
  <c r="C42" l="1"/>
  <c r="E43"/>
  <c r="C20"/>
  <c r="E20" s="1"/>
  <c r="E23"/>
  <c r="D42"/>
  <c r="D41" s="1"/>
  <c r="C41" l="1"/>
  <c r="E41" s="1"/>
  <c r="E42"/>
  <c r="C8"/>
  <c r="F51"/>
  <c r="F52"/>
  <c r="F46"/>
  <c r="F43" s="1"/>
  <c r="C61" l="1"/>
  <c r="F42"/>
  <c r="F41" s="1"/>
  <c r="F20"/>
  <c r="F8" s="1"/>
  <c r="F61" l="1"/>
  <c r="D8"/>
  <c r="D61" l="1"/>
  <c r="E61" s="1"/>
  <c r="E8"/>
</calcChain>
</file>

<file path=xl/sharedStrings.xml><?xml version="1.0" encoding="utf-8"?>
<sst xmlns="http://schemas.openxmlformats.org/spreadsheetml/2006/main" count="113" uniqueCount="111">
  <si>
    <t>КБК</t>
  </si>
  <si>
    <t>Наименование доходов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</si>
  <si>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</si>
  <si>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</si>
  <si>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</si>
  <si>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</si>
  <si>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</si>
  <si>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</si>
  <si>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</si>
  <si>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</si>
  <si>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</si>
  <si>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</si>
  <si>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</si>
  <si>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</si>
  <si>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</si>
  <si>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</si>
  <si>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</si>
  <si>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</si>
  <si>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</si>
  <si>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</si>
  <si>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</si>
  <si>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</si>
  <si>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</si>
  <si>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</si>
  <si>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</si>
  <si>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</si>
  <si>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</si>
  <si>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</si>
  <si>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</si>
  <si>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</si>
  <si>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</si>
  <si>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По кодам классификации доходов бюджета</t>
  </si>
  <si>
    <t>% исполнения</t>
  </si>
  <si>
    <t xml:space="preserve"> Доходы бюджета  Московского сельского поселения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</si>
  <si>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</si>
  <si>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</si>
  <si>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</si>
  <si>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</si>
  <si>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</si>
  <si>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</si>
  <si>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</si>
  <si>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</si>
  <si>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</si>
  <si>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</si>
  <si>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</si>
  <si>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</si>
  <si>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 xml:space="preserve">Дотации бюджетам бюджетной системы Российской Федерации </t>
  </si>
  <si>
    <t>Дотации на выравнивание бюджетной обеспеченности из бюджетов муниципального района,городских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</si>
  <si>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</si>
  <si>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 первичного воинского учета органами местного самоуправления поселений,муниципальных и городских округов</t>
  </si>
  <si>
    <t>рублей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</si>
  <si>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</si>
  <si>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</si>
  <si>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</si>
  <si>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182 1 00 00000 00 0000 000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</si>
  <si>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</si>
  <si>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</si>
  <si>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</si>
  <si>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</si>
  <si>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</si>
  <si>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182 1 05 00000 00 0000 000</t>
  </si>
  <si>
    <t>182 1 05 03000 10 0000 110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</si>
  <si>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</si>
  <si>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</si>
  <si>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</si>
  <si>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</si>
  <si>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</si>
  <si>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</si>
  <si>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</si>
  <si>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</si>
  <si>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</si>
  <si>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917 1 11 00000 00 0000 000</t>
  </si>
  <si>
    <t>917 1 11 05000 00 0000 120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</si>
  <si>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</si>
  <si>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917 2 02 35118 00 0000 150</t>
  </si>
  <si>
    <t>917 2 02 35118 10 0000 150</t>
  </si>
  <si>
    <t>917 2 02 40014 10 0000 150</t>
  </si>
  <si>
    <t>917 2 02 40014 00 0000 150</t>
  </si>
  <si>
    <t>917 2 02 40000 00 0000 150</t>
  </si>
  <si>
    <t>917 2 02 15002 10 0000 150</t>
  </si>
  <si>
    <t>917 2 02 15002 00 0000 150</t>
  </si>
  <si>
    <t>917 2 02 16001 10 0000 150</t>
  </si>
  <si>
    <t>917 2 02 16001 00 0000 150</t>
  </si>
  <si>
    <t>917 1 14 02050 10 0000 410</t>
  </si>
  <si>
    <t>917 1 14 02000 00 0000 000</t>
  </si>
  <si>
    <t>917 1 11 05025 10 0000 120</t>
  </si>
  <si>
    <t>917 1 11 05030 00 0000 120</t>
  </si>
  <si>
    <t>917 1 11 05035 10 0000 120</t>
  </si>
  <si>
    <t>917 1 14 00000 00 0000 000</t>
  </si>
  <si>
    <t>917 2 00 00000 00 0000 000</t>
  </si>
  <si>
    <t>917 2 02 00000 00 0000 000</t>
  </si>
  <si>
    <t>917 2 02 10000 00 0000 150</t>
  </si>
  <si>
    <t>917 202 49999 10 0000150</t>
  </si>
  <si>
    <t>917 2 02 49999 00 0000150</t>
  </si>
  <si>
    <t>Прочие межбюджетные трансферты передаваемые бюджетам сельских поселений</t>
  </si>
  <si>
    <t xml:space="preserve">Прочие межбюджетные трансферты передаваемые бюджетам </t>
  </si>
  <si>
    <t>917 2 08 05000 10 000 150</t>
  </si>
  <si>
    <t>917 2 08 00000 00 000 150</t>
  </si>
  <si>
    <t>917 1 14 02053 10 0000 410</t>
  </si>
  <si>
    <t>182 1 01 02130 01 0000 110</t>
  </si>
  <si>
    <t xml:space="preserve">  Налог на доходы физических лиц в отношении  доходов, от долевого участия в организации,полученных физическим лицом ввиде дивидентов в части суммы налога не превышающих 650000 рублей</t>
  </si>
  <si>
    <t>182 1 01 0221 01 0000 110</t>
  </si>
  <si>
    <t>Утверждено на 2026 год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</si>
  <si>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</si>
  <si>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</si>
  <si>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</si>
  <si>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917 2 02 3000 00 0000 150</t>
  </si>
  <si>
    <t xml:space="preserve">Почепского муниципального района Брянской области за полдугодие 2026  года </t>
  </si>
  <si>
    <t>Исполнено  за полугодие 2026 года</t>
  </si>
  <si>
    <t>917 1 11 05020 00 0000 120</t>
  </si>
  <si>
    <t xml:space="preserve">Приложение № 1
к постановлению Московской сельской администрации Почепского района Брянской области от 28  июля 2026г № 17   " Об утверждении отчета  об исполнении бюджета Московского сельского поселения Почепского муниципального района Брянской области за полугодие 2026  года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</si>
</sst>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dd\.mm\.yyyy"/>
    <numFmt numFmtId="166" formatCode="#,##0.00_ ;\-#,##0.00"/>
  </numFmts>
  <fonts count="2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1">
    <xf numFmtId="0" fontId="0" fillId="0" borderId="0"/>
    <xf numFmtId="0" fontId="1" fillId="0" borderId="3">
      <alignment horizontal="left" wrapText="1" indent="2"/>
    </xf>
    <xf numFmtId="49" fontId="1" fillId="0" borderId="4">
      <alignment horizontal="center"/>
    </xf>
    <xf numFmtId="0" fontId="10" fillId="0" borderId="0"/>
    <xf numFmtId="0" fontId="11" fillId="0" borderId="0"/>
    <xf numFmtId="0" fontId="12" fillId="0" borderId="0">
      <alignment horizontal="center"/>
    </xf>
    <xf numFmtId="0" fontId="1" fillId="0" borderId="6">
      <alignment horizontal="center"/>
    </xf>
    <xf numFmtId="0" fontId="13" fillId="0" borderId="0">
      <alignment horizontal="right"/>
    </xf>
    <xf numFmtId="0" fontId="12" fillId="0" borderId="0"/>
    <xf numFmtId="0" fontId="14" fillId="0" borderId="0"/>
    <xf numFmtId="0" fontId="14" fillId="0" borderId="7"/>
    <xf numFmtId="0" fontId="1" fillId="0" borderId="8">
      <alignment horizontal="center"/>
    </xf>
    <xf numFmtId="0" fontId="13" fillId="0" borderId="9">
      <alignment horizontal="right"/>
    </xf>
    <xf numFmtId="0" fontId="1" fillId="0" borderId="0"/>
    <xf numFmtId="0" fontId="1" fillId="0" borderId="10">
      <alignment horizontal="right"/>
    </xf>
    <xf numFmtId="49" fontId="1" fillId="0" borderId="11">
      <alignment horizontal="center"/>
    </xf>
    <xf numFmtId="0" fontId="13" fillId="0" borderId="12">
      <alignment horizontal="right"/>
    </xf>
    <xf numFmtId="0" fontId="15" fillId="0" borderId="0"/>
    <xf numFmtId="165" fontId="1" fillId="0" borderId="13">
      <alignment horizontal="center"/>
    </xf>
    <xf numFmtId="0" fontId="1" fillId="0" borderId="0">
      <alignment horizontal="left"/>
    </xf>
    <xf numFmtId="49" fontId="1" fillId="0" borderId="0"/>
    <xf numFmtId="49" fontId="1" fillId="0" borderId="10">
      <alignment horizontal="right" vertical="center"/>
    </xf>
    <xf numFmtId="49" fontId="1" fillId="0" borderId="13">
      <alignment horizontal="center" vertical="center"/>
    </xf>
    <xf numFmtId="0" fontId="1" fillId="0" borderId="6">
      <alignment horizontal="left" wrapText="1"/>
    </xf>
    <xf numFmtId="49" fontId="1" fillId="0" borderId="13">
      <alignment horizontal="center"/>
    </xf>
    <xf numFmtId="0" fontId="1" fillId="0" borderId="14">
      <alignment horizontal="left" wrapText="1"/>
    </xf>
    <xf numFmtId="49" fontId="1" fillId="0" borderId="10">
      <alignment horizontal="right"/>
    </xf>
    <xf numFmtId="0" fontId="1" fillId="0" borderId="15">
      <alignment horizontal="left"/>
    </xf>
    <xf numFmtId="49" fontId="1" fillId="0" borderId="15"/>
    <xf numFmtId="49" fontId="1" fillId="0" borderId="10"/>
    <xf numFmtId="49" fontId="1" fillId="0" borderId="16">
      <alignment horizontal="center"/>
    </xf>
    <xf numFmtId="0" fontId="12" fillId="0" borderId="6">
      <alignment horizontal="center"/>
    </xf>
    <xf numFmtId="0" fontId="1" fillId="0" borderId="17">
      <alignment horizontal="center" vertical="top" wrapText="1"/>
    </xf>
    <xf numFmtId="49" fontId="1" fillId="0" borderId="17">
      <alignment horizontal="center" vertical="top" wrapText="1"/>
    </xf>
    <xf numFmtId="0" fontId="11" fillId="0" borderId="18"/>
    <xf numFmtId="0" fontId="11" fillId="0" borderId="9"/>
    <xf numFmtId="0" fontId="1" fillId="0" borderId="17">
      <alignment horizontal="center" vertical="center"/>
    </xf>
    <xf numFmtId="0" fontId="1" fillId="0" borderId="8">
      <alignment horizontal="center" vertical="center"/>
    </xf>
    <xf numFmtId="49" fontId="1" fillId="0" borderId="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1" fillId="0" borderId="21">
      <alignment horizontal="center"/>
    </xf>
    <xf numFmtId="4" fontId="1" fillId="0" borderId="21">
      <alignment horizontal="right" shrinkToFit="1"/>
    </xf>
    <xf numFmtId="0" fontId="1" fillId="0" borderId="22">
      <alignment horizontal="left" wrapText="1"/>
    </xf>
    <xf numFmtId="49" fontId="1" fillId="0" borderId="23">
      <alignment horizontal="center" shrinkToFit="1"/>
    </xf>
    <xf numFmtId="49" fontId="1" fillId="0" borderId="24">
      <alignment horizontal="center"/>
    </xf>
    <xf numFmtId="4" fontId="1" fillId="0" borderId="24">
      <alignment horizontal="right" shrinkToFit="1"/>
    </xf>
    <xf numFmtId="49" fontId="1" fillId="0" borderId="25">
      <alignment horizontal="center" shrinkToFit="1"/>
    </xf>
    <xf numFmtId="4" fontId="1" fillId="0" borderId="4">
      <alignment horizontal="right" shrinkToFit="1"/>
    </xf>
    <xf numFmtId="49" fontId="1" fillId="0" borderId="0">
      <alignment horizontal="right"/>
    </xf>
    <xf numFmtId="0" fontId="12" fillId="0" borderId="9">
      <alignment horizontal="center"/>
    </xf>
    <xf numFmtId="0" fontId="1" fillId="0" borderId="8">
      <alignment horizontal="center" vertical="center" shrinkToFit="1"/>
    </xf>
    <xf numFmtId="49" fontId="1" fillId="0" borderId="8">
      <alignment horizontal="center" vertical="center" shrinkToFit="1"/>
    </xf>
    <xf numFmtId="49" fontId="11" fillId="0" borderId="9"/>
    <xf numFmtId="0" fontId="1" fillId="0" borderId="20">
      <alignment horizontal="center" shrinkToFit="1"/>
    </xf>
    <xf numFmtId="4" fontId="1" fillId="0" borderId="26">
      <alignment horizontal="right" shrinkToFit="1"/>
    </xf>
    <xf numFmtId="49" fontId="11" fillId="0" borderId="12"/>
    <xf numFmtId="0" fontId="1" fillId="0" borderId="23">
      <alignment horizontal="center" shrinkToFit="1"/>
    </xf>
    <xf numFmtId="166" fontId="1" fillId="0" borderId="24">
      <alignment horizontal="right" shrinkToFit="1"/>
    </xf>
    <xf numFmtId="166" fontId="1" fillId="0" borderId="27">
      <alignment horizontal="right" shrinkToFit="1"/>
    </xf>
    <xf numFmtId="0" fontId="1" fillId="0" borderId="28">
      <alignment horizontal="left" wrapText="1"/>
    </xf>
    <xf numFmtId="49" fontId="1" fillId="0" borderId="25">
      <alignment horizontal="center" wrapText="1"/>
    </xf>
    <xf numFmtId="49" fontId="1" fillId="0" borderId="4">
      <alignment horizontal="center" wrapText="1"/>
    </xf>
    <xf numFmtId="4" fontId="1" fillId="0" borderId="4">
      <alignment horizontal="right" wrapText="1"/>
    </xf>
    <xf numFmtId="4" fontId="1" fillId="0" borderId="3">
      <alignment horizontal="right" wrapText="1"/>
    </xf>
    <xf numFmtId="0" fontId="11" fillId="0" borderId="12">
      <alignment wrapText="1"/>
    </xf>
    <xf numFmtId="0" fontId="1" fillId="0" borderId="29">
      <alignment horizontal="left" wrapText="1"/>
    </xf>
    <xf numFmtId="49" fontId="1" fillId="0" borderId="30">
      <alignment horizontal="center" shrinkToFit="1"/>
    </xf>
    <xf numFmtId="49" fontId="1" fillId="0" borderId="31">
      <alignment horizontal="center"/>
    </xf>
    <xf numFmtId="4" fontId="1" fillId="0" borderId="31">
      <alignment horizontal="right" shrinkToFit="1"/>
    </xf>
    <xf numFmtId="49" fontId="1" fillId="0" borderId="32">
      <alignment horizontal="center"/>
    </xf>
    <xf numFmtId="0" fontId="11" fillId="0" borderId="12"/>
    <xf numFmtId="0" fontId="15" fillId="0" borderId="15"/>
    <xf numFmtId="0" fontId="15" fillId="0" borderId="33"/>
    <xf numFmtId="0" fontId="1" fillId="0" borderId="0">
      <alignment wrapText="1"/>
    </xf>
    <xf numFmtId="49" fontId="1" fillId="0" borderId="0">
      <alignment wrapText="1"/>
    </xf>
    <xf numFmtId="49" fontId="1" fillId="0" borderId="0">
      <alignment horizontal="center"/>
    </xf>
    <xf numFmtId="49" fontId="16" fillId="0" borderId="0"/>
    <xf numFmtId="0" fontId="1" fillId="0" borderId="6">
      <alignment horizontal="left"/>
    </xf>
    <xf numFmtId="49" fontId="1" fillId="0" borderId="6">
      <alignment horizontal="left"/>
    </xf>
    <xf numFmtId="0" fontId="1" fillId="0" borderId="6">
      <alignment horizontal="center" shrinkToFit="1"/>
    </xf>
    <xf numFmtId="49" fontId="1" fillId="0" borderId="6">
      <alignment horizontal="center" vertical="center" shrinkToFit="1"/>
    </xf>
    <xf numFmtId="49" fontId="11" fillId="0" borderId="6">
      <alignment shrinkToFit="1"/>
    </xf>
    <xf numFmtId="49" fontId="1" fillId="0" borderId="6">
      <alignment horizontal="right"/>
    </xf>
    <xf numFmtId="0" fontId="1" fillId="0" borderId="20">
      <alignment horizontal="center" vertical="center" shrinkToFit="1"/>
    </xf>
    <xf numFmtId="49" fontId="1" fillId="0" borderId="21">
      <alignment horizontal="center" vertical="center"/>
    </xf>
    <xf numFmtId="0" fontId="1" fillId="0" borderId="19">
      <alignment horizontal="left" wrapText="1" indent="2"/>
    </xf>
    <xf numFmtId="0" fontId="1" fillId="0" borderId="34">
      <alignment horizontal="center" vertical="center" shrinkToFit="1"/>
    </xf>
    <xf numFmtId="49" fontId="1" fillId="0" borderId="17">
      <alignment horizontal="center" vertical="center"/>
    </xf>
    <xf numFmtId="166" fontId="1" fillId="0" borderId="17">
      <alignment horizontal="right" vertical="center" shrinkToFit="1"/>
    </xf>
    <xf numFmtId="166" fontId="1" fillId="0" borderId="29">
      <alignment horizontal="right" vertical="center" shrinkToFit="1"/>
    </xf>
    <xf numFmtId="0" fontId="1" fillId="0" borderId="35">
      <alignment horizontal="left" wrapText="1"/>
    </xf>
    <xf numFmtId="4" fontId="1" fillId="0" borderId="17">
      <alignment horizontal="right" shrinkToFit="1"/>
    </xf>
    <xf numFmtId="4" fontId="1" fillId="0" borderId="29">
      <alignment horizontal="right" shrinkToFit="1"/>
    </xf>
    <xf numFmtId="0" fontId="1" fillId="0" borderId="22">
      <alignment horizontal="left" wrapText="1" indent="2"/>
    </xf>
    <xf numFmtId="0" fontId="17" fillId="0" borderId="29">
      <alignment wrapText="1"/>
    </xf>
    <xf numFmtId="0" fontId="17" fillId="0" borderId="29"/>
    <xf numFmtId="0" fontId="17" fillId="2" borderId="29">
      <alignment wrapText="1"/>
    </xf>
    <xf numFmtId="0" fontId="1" fillId="2" borderId="28">
      <alignment horizontal="left" wrapText="1"/>
    </xf>
    <xf numFmtId="49" fontId="1" fillId="0" borderId="29">
      <alignment horizontal="center" shrinkToFit="1"/>
    </xf>
    <xf numFmtId="49" fontId="1" fillId="0" borderId="17">
      <alignment horizontal="center" vertical="center" shrinkToFit="1"/>
    </xf>
    <xf numFmtId="0" fontId="11" fillId="0" borderId="15">
      <alignment horizontal="left"/>
    </xf>
    <xf numFmtId="0" fontId="11" fillId="0" borderId="33">
      <alignment horizontal="left" wrapText="1"/>
    </xf>
    <xf numFmtId="0" fontId="11" fillId="0" borderId="33">
      <alignment horizontal="left"/>
    </xf>
    <xf numFmtId="0" fontId="1" fillId="0" borderId="33"/>
    <xf numFmtId="49" fontId="11" fillId="0" borderId="33"/>
    <xf numFmtId="0" fontId="11" fillId="0" borderId="0">
      <alignment horizontal="left"/>
    </xf>
    <xf numFmtId="0" fontId="11" fillId="0" borderId="0">
      <alignment horizontal="left" wrapText="1"/>
    </xf>
    <xf numFmtId="49" fontId="11" fillId="0" borderId="0"/>
    <xf numFmtId="0" fontId="1" fillId="0" borderId="0">
      <alignment horizontal="center" wrapText="1"/>
    </xf>
    <xf numFmtId="0" fontId="1" fillId="0" borderId="6">
      <alignment horizontal="center" wrapText="1"/>
    </xf>
    <xf numFmtId="0" fontId="18" fillId="0" borderId="0">
      <alignment horizontal="center"/>
    </xf>
    <xf numFmtId="0" fontId="18" fillId="0" borderId="15">
      <alignment horizontal="center"/>
    </xf>
    <xf numFmtId="0" fontId="11" fillId="0" borderId="0">
      <alignment horizontal="center"/>
    </xf>
    <xf numFmtId="0" fontId="16" fillId="0" borderId="0">
      <alignment horizontal="left"/>
    </xf>
    <xf numFmtId="49" fontId="1" fillId="0" borderId="0">
      <alignment horizontal="left"/>
    </xf>
    <xf numFmtId="49" fontId="1" fillId="0" borderId="0">
      <alignment horizontal="center" wrapText="1"/>
    </xf>
    <xf numFmtId="0" fontId="1" fillId="0" borderId="0">
      <alignment horizontal="center"/>
    </xf>
    <xf numFmtId="0" fontId="17" fillId="0" borderId="0"/>
    <xf numFmtId="0" fontId="15" fillId="0" borderId="6"/>
    <xf numFmtId="0" fontId="11" fillId="0" borderId="6"/>
    <xf numFmtId="0" fontId="11" fillId="0" borderId="17">
      <alignment horizontal="left" wrapText="1"/>
    </xf>
    <xf numFmtId="0" fontId="11" fillId="0" borderId="15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9" fillId="3" borderId="0"/>
    <xf numFmtId="0" fontId="15" fillId="0" borderId="0"/>
    <xf numFmtId="0" fontId="11" fillId="0" borderId="17">
      <alignment horizontal="left"/>
    </xf>
  </cellStyleXfs>
  <cellXfs count="38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4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0" fontId="9" fillId="0" borderId="5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right" vertical="center" wrapText="1"/>
    </xf>
    <xf numFmtId="0" fontId="20" fillId="0" borderId="3" xfId="1" applyNumberFormat="1" applyFont="1" applyProtection="1">
      <alignment horizontal="left" wrapText="1" indent="2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131">
    <cellStyle name="br" xfId="125"/>
    <cellStyle name="col" xfId="124"/>
    <cellStyle name="st128" xfId="121"/>
    <cellStyle name="style0" xfId="126"/>
    <cellStyle name="td" xfId="127"/>
    <cellStyle name="tr" xfId="123"/>
    <cellStyle name="xl100" xfId="75"/>
    <cellStyle name="xl101" xfId="79"/>
    <cellStyle name="xl102" xfId="84"/>
    <cellStyle name="xl103" xfId="87"/>
    <cellStyle name="xl104" xfId="76"/>
    <cellStyle name="xl105" xfId="80"/>
    <cellStyle name="xl106" xfId="85"/>
    <cellStyle name="xl107" xfId="88"/>
    <cellStyle name="xl108" xfId="81"/>
    <cellStyle name="xl109" xfId="89"/>
    <cellStyle name="xl110" xfId="92"/>
    <cellStyle name="xl111" xfId="77"/>
    <cellStyle name="xl112" xfId="82"/>
    <cellStyle name="xl113" xfId="83"/>
    <cellStyle name="xl114" xfId="90"/>
    <cellStyle name="xl115" xfId="93"/>
    <cellStyle name="xl116" xfId="95"/>
    <cellStyle name="xl117" xfId="96"/>
    <cellStyle name="xl118" xfId="97"/>
    <cellStyle name="xl119" xfId="98"/>
    <cellStyle name="xl120" xfId="99"/>
    <cellStyle name="xl121" xfId="100"/>
    <cellStyle name="xl122" xfId="101"/>
    <cellStyle name="xl123" xfId="106"/>
    <cellStyle name="xl124" xfId="111"/>
    <cellStyle name="xl125" xfId="115"/>
    <cellStyle name="xl126" xfId="118"/>
    <cellStyle name="xl127" xfId="120"/>
    <cellStyle name="xl128" xfId="122"/>
    <cellStyle name="xl129" xfId="102"/>
    <cellStyle name="xl130" xfId="107"/>
    <cellStyle name="xl131" xfId="109"/>
    <cellStyle name="xl132" xfId="112"/>
    <cellStyle name="xl133" xfId="113"/>
    <cellStyle name="xl134" xfId="116"/>
    <cellStyle name="xl135" xfId="110"/>
    <cellStyle name="xl136" xfId="119"/>
    <cellStyle name="xl137" xfId="103"/>
    <cellStyle name="xl138" xfId="114"/>
    <cellStyle name="xl139" xfId="104"/>
    <cellStyle name="xl140" xfId="108"/>
    <cellStyle name="xl141" xfId="105"/>
    <cellStyle name="xl142" xfId="117"/>
    <cellStyle name="xl143" xfId="130"/>
    <cellStyle name="xl21" xfId="128"/>
    <cellStyle name="xl22" xfId="4"/>
    <cellStyle name="xl23" xfId="8"/>
    <cellStyle name="xl24" xfId="13"/>
    <cellStyle name="xl25" xfId="19"/>
    <cellStyle name="xl26" xfId="32"/>
    <cellStyle name="xl27" xfId="36"/>
    <cellStyle name="xl28" xfId="39"/>
    <cellStyle name="xl29" xfId="43"/>
    <cellStyle name="xl30" xfId="1"/>
    <cellStyle name="xl31" xfId="17"/>
    <cellStyle name="xl32" xfId="129"/>
    <cellStyle name="xl33" xfId="27"/>
    <cellStyle name="xl34" xfId="37"/>
    <cellStyle name="xl35" xfId="40"/>
    <cellStyle name="xl36" xfId="44"/>
    <cellStyle name="xl37" xfId="47"/>
    <cellStyle name="xl38" xfId="9"/>
    <cellStyle name="xl39" xfId="41"/>
    <cellStyle name="xl40" xfId="45"/>
    <cellStyle name="xl41" xfId="2"/>
    <cellStyle name="xl42" xfId="20"/>
    <cellStyle name="xl43" xfId="23"/>
    <cellStyle name="xl44" xfId="25"/>
    <cellStyle name="xl45" xfId="28"/>
    <cellStyle name="xl46" xfId="33"/>
    <cellStyle name="xl47" xfId="38"/>
    <cellStyle name="xl48" xfId="42"/>
    <cellStyle name="xl49" xfId="46"/>
    <cellStyle name="xl50" xfId="48"/>
    <cellStyle name="xl51" xfId="5"/>
    <cellStyle name="xl52" xfId="10"/>
    <cellStyle name="xl53" xfId="14"/>
    <cellStyle name="xl54" xfId="21"/>
    <cellStyle name="xl55" xfId="26"/>
    <cellStyle name="xl56" xfId="29"/>
    <cellStyle name="xl57" xfId="6"/>
    <cellStyle name="xl58" xfId="11"/>
    <cellStyle name="xl59" xfId="15"/>
    <cellStyle name="xl60" xfId="18"/>
    <cellStyle name="xl61" xfId="22"/>
    <cellStyle name="xl62" xfId="24"/>
    <cellStyle name="xl63" xfId="30"/>
    <cellStyle name="xl64" xfId="31"/>
    <cellStyle name="xl65" xfId="7"/>
    <cellStyle name="xl66" xfId="12"/>
    <cellStyle name="xl67" xfId="16"/>
    <cellStyle name="xl68" xfId="34"/>
    <cellStyle name="xl69" xfId="35"/>
    <cellStyle name="xl70" xfId="60"/>
    <cellStyle name="xl71" xfId="66"/>
    <cellStyle name="xl72" xfId="72"/>
    <cellStyle name="xl73" xfId="54"/>
    <cellStyle name="xl74" xfId="57"/>
    <cellStyle name="xl75" xfId="61"/>
    <cellStyle name="xl76" xfId="67"/>
    <cellStyle name="xl77" xfId="73"/>
    <cellStyle name="xl78" xfId="51"/>
    <cellStyle name="xl79" xfId="62"/>
    <cellStyle name="xl80" xfId="68"/>
    <cellStyle name="xl81" xfId="52"/>
    <cellStyle name="xl82" xfId="58"/>
    <cellStyle name="xl83" xfId="63"/>
    <cellStyle name="xl84" xfId="69"/>
    <cellStyle name="xl85" xfId="49"/>
    <cellStyle name="xl86" xfId="55"/>
    <cellStyle name="xl87" xfId="59"/>
    <cellStyle name="xl88" xfId="64"/>
    <cellStyle name="xl89" xfId="70"/>
    <cellStyle name="xl90" xfId="50"/>
    <cellStyle name="xl91" xfId="53"/>
    <cellStyle name="xl92" xfId="56"/>
    <cellStyle name="xl93" xfId="65"/>
    <cellStyle name="xl94" xfId="71"/>
    <cellStyle name="xl95" xfId="74"/>
    <cellStyle name="xl96" xfId="78"/>
    <cellStyle name="xl97" xfId="86"/>
    <cellStyle name="xl98" xfId="91"/>
    <cellStyle name="xl99" xfId="94"/>
    <cellStyle name="Обычный" xfId="0" builtinId="0"/>
    <cellStyle name="Обычный 2" xfId="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tabSelected="1" view="pageBreakPreview" zoomScale="85" zoomScaleNormal="100" zoomScaleSheetLayoutView="85" workbookViewId="0">
      <selection activeCell="B1" sqref="B1:H1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>
      <c r="A1" s="14"/>
      <c r="B1" s="32" t="s">
        <v>110</v>
      </c>
      <c r="C1" s="33"/>
      <c r="D1" s="33"/>
      <c r="E1" s="33"/>
      <c r="F1" s="33"/>
      <c r="G1" s="33"/>
      <c r="H1" s="33"/>
      <c r="I1" s="2"/>
    </row>
    <row r="2" spans="1:9" ht="64.5" hidden="1" customHeight="1">
      <c r="A2" s="14"/>
      <c r="B2" s="37"/>
      <c r="C2" s="36"/>
      <c r="D2" s="36"/>
      <c r="E2" s="36"/>
      <c r="F2" s="36"/>
      <c r="G2" s="36"/>
      <c r="H2" s="36"/>
    </row>
    <row r="3" spans="1:9" ht="35.25" customHeight="1">
      <c r="A3" s="14"/>
      <c r="B3" s="29" t="s">
        <v>33</v>
      </c>
      <c r="C3" s="30"/>
      <c r="D3" s="30"/>
      <c r="E3" s="30"/>
      <c r="F3" s="30"/>
      <c r="G3" s="30"/>
      <c r="H3" s="14"/>
    </row>
    <row r="4" spans="1:9" ht="15.75" customHeight="1">
      <c r="A4" s="14"/>
      <c r="B4" s="34" t="s">
        <v>107</v>
      </c>
      <c r="C4" s="35"/>
      <c r="D4" s="35"/>
      <c r="E4" s="36"/>
      <c r="F4" s="36"/>
      <c r="G4" s="14"/>
      <c r="H4" s="14"/>
    </row>
    <row r="5" spans="1:9" ht="18.75">
      <c r="A5" s="29" t="s">
        <v>31</v>
      </c>
      <c r="B5" s="30"/>
      <c r="C5" s="30"/>
      <c r="D5" s="30"/>
      <c r="E5" s="30"/>
      <c r="F5" s="30"/>
      <c r="G5" s="14"/>
      <c r="H5" s="14"/>
    </row>
    <row r="6" spans="1:9" ht="18.75">
      <c r="A6" s="14"/>
      <c r="B6" s="15"/>
      <c r="C6" s="14"/>
      <c r="D6" s="14"/>
      <c r="E6" s="31" t="s">
        <v>50</v>
      </c>
      <c r="F6" s="31"/>
      <c r="G6" s="14"/>
      <c r="H6" s="14"/>
    </row>
    <row r="7" spans="1:9" s="1" customFormat="1" ht="75.75" customHeight="1">
      <c r="A7" s="16" t="s">
        <v>0</v>
      </c>
      <c r="B7" s="16" t="s">
        <v>1</v>
      </c>
      <c r="C7" s="17" t="s">
        <v>102</v>
      </c>
      <c r="D7" s="17" t="s">
        <v>108</v>
      </c>
      <c r="E7" s="17" t="s">
        <v>32</v>
      </c>
      <c r="F7" s="17"/>
      <c r="G7" s="18"/>
      <c r="H7" s="18"/>
    </row>
    <row r="8" spans="1:9" ht="30.75" customHeight="1">
      <c r="A8" s="3" t="s">
        <v>54</v>
      </c>
      <c r="B8" s="4" t="s">
        <v>2</v>
      </c>
      <c r="C8" s="19">
        <f>SUM(C9+C17+C20+C28+C34)</f>
        <v>1797000</v>
      </c>
      <c r="D8" s="19">
        <f>SUM(D9+D17+D20+D28+D34)</f>
        <v>207583.16</v>
      </c>
      <c r="E8" s="27">
        <f>D8/C8*100</f>
        <v>11.551650528658875</v>
      </c>
      <c r="F8" s="5">
        <f>SUM(F9+F17+F20+F28)</f>
        <v>0</v>
      </c>
    </row>
    <row r="9" spans="1:9" ht="40.5" customHeight="1">
      <c r="A9" s="3" t="s">
        <v>55</v>
      </c>
      <c r="B9" s="6" t="s">
        <v>3</v>
      </c>
      <c r="C9" s="19">
        <f>C10</f>
        <v>117000</v>
      </c>
      <c r="D9" s="19">
        <f>SUM(D10)</f>
        <v>65629.13</v>
      </c>
      <c r="E9" s="27">
        <f t="shared" ref="E9:E61" si="0">D9/C9*100</f>
        <v>56.093273504273512</v>
      </c>
      <c r="F9" s="5">
        <f>F10</f>
        <v>0</v>
      </c>
    </row>
    <row r="10" spans="1:9" ht="45.75" customHeight="1">
      <c r="A10" s="3" t="s">
        <v>56</v>
      </c>
      <c r="B10" s="7" t="s">
        <v>4</v>
      </c>
      <c r="C10" s="20">
        <f>SUM(C11+C12+C15+C13)</f>
        <v>117000</v>
      </c>
      <c r="D10" s="20">
        <f>SUM(D11+D12+D16+D13+D15)</f>
        <v>65629.13</v>
      </c>
      <c r="E10" s="27">
        <f t="shared" si="0"/>
        <v>56.093273504273512</v>
      </c>
      <c r="F10" s="8">
        <f>SUM(F11:F16)</f>
        <v>0</v>
      </c>
    </row>
    <row r="11" spans="1:9" ht="256.5" customHeight="1">
      <c r="A11" s="3" t="s">
        <v>57</v>
      </c>
      <c r="B11" s="28" t="s">
        <v>103</v>
      </c>
      <c r="C11" s="20">
        <v>106000</v>
      </c>
      <c r="D11" s="20">
        <v>69668.91</v>
      </c>
      <c r="E11" s="27">
        <f t="shared" si="0"/>
        <v>65.725386792452838</v>
      </c>
      <c r="F11" s="8">
        <v>0</v>
      </c>
    </row>
    <row r="12" spans="1:9" ht="156.75" customHeight="1">
      <c r="A12" s="3" t="s">
        <v>58</v>
      </c>
      <c r="B12" s="28" t="s">
        <v>104</v>
      </c>
      <c r="C12" s="20">
        <v>7000</v>
      </c>
      <c r="D12" s="20">
        <v>-4120</v>
      </c>
      <c r="E12" s="27">
        <f t="shared" si="0"/>
        <v>-58.857142857142854</v>
      </c>
      <c r="F12" s="8">
        <v>0</v>
      </c>
    </row>
    <row r="13" spans="1:9" ht="40.5" hidden="1" customHeight="1">
      <c r="A13" s="3" t="s">
        <v>101</v>
      </c>
      <c r="B13" s="9" t="s">
        <v>30</v>
      </c>
      <c r="C13" s="20"/>
      <c r="D13" s="20"/>
      <c r="E13" s="27" t="e">
        <f t="shared" si="0"/>
        <v>#DIV/0!</v>
      </c>
      <c r="F13" s="8"/>
    </row>
    <row r="14" spans="1:9" ht="20.25" hidden="1" customHeight="1">
      <c r="A14" s="3"/>
      <c r="B14" s="9"/>
      <c r="C14" s="20"/>
      <c r="D14" s="20"/>
      <c r="E14" s="27" t="e">
        <f t="shared" si="0"/>
        <v>#DIV/0!</v>
      </c>
      <c r="F14" s="8"/>
    </row>
    <row r="15" spans="1:9" ht="143.25" customHeight="1">
      <c r="A15" s="3" t="s">
        <v>59</v>
      </c>
      <c r="B15" s="28" t="s">
        <v>105</v>
      </c>
      <c r="C15" s="20">
        <v>4000</v>
      </c>
      <c r="D15" s="20">
        <v>80.22</v>
      </c>
      <c r="E15" s="27">
        <f t="shared" si="0"/>
        <v>2.0055000000000001</v>
      </c>
      <c r="F15" s="8"/>
    </row>
    <row r="16" spans="1:9" ht="1.5" hidden="1" customHeight="1">
      <c r="A16" s="3" t="s">
        <v>99</v>
      </c>
      <c r="B16" s="9" t="s">
        <v>100</v>
      </c>
      <c r="C16" s="20">
        <v>0</v>
      </c>
      <c r="D16" s="20"/>
      <c r="E16" s="27">
        <v>0</v>
      </c>
      <c r="F16" s="8">
        <v>0</v>
      </c>
    </row>
    <row r="17" spans="1:6" ht="45.75" customHeight="1">
      <c r="A17" s="3" t="s">
        <v>60</v>
      </c>
      <c r="B17" s="6" t="s">
        <v>5</v>
      </c>
      <c r="C17" s="19">
        <f>SUM(C18)</f>
        <v>2000</v>
      </c>
      <c r="D17" s="19">
        <f>SUM(D18)</f>
        <v>25414.799999999999</v>
      </c>
      <c r="E17" s="27">
        <f t="shared" si="0"/>
        <v>1270.74</v>
      </c>
      <c r="F17" s="5">
        <f>F18</f>
        <v>0</v>
      </c>
    </row>
    <row r="18" spans="1:6" ht="48" customHeight="1">
      <c r="A18" s="3" t="s">
        <v>61</v>
      </c>
      <c r="B18" s="7" t="s">
        <v>6</v>
      </c>
      <c r="C18" s="20">
        <f>C19</f>
        <v>2000</v>
      </c>
      <c r="D18" s="20">
        <v>25414.799999999999</v>
      </c>
      <c r="E18" s="27">
        <f t="shared" si="0"/>
        <v>1270.74</v>
      </c>
      <c r="F18" s="8">
        <f>F19</f>
        <v>0</v>
      </c>
    </row>
    <row r="19" spans="1:6" ht="42" customHeight="1">
      <c r="A19" s="3" t="s">
        <v>62</v>
      </c>
      <c r="B19" s="7" t="s">
        <v>6</v>
      </c>
      <c r="C19" s="20">
        <v>2000</v>
      </c>
      <c r="D19" s="20">
        <v>25414.799999999999</v>
      </c>
      <c r="E19" s="27">
        <f t="shared" si="0"/>
        <v>1270.74</v>
      </c>
      <c r="F19" s="8">
        <v>0</v>
      </c>
    </row>
    <row r="20" spans="1:6" ht="40.5" customHeight="1">
      <c r="A20" s="3" t="s">
        <v>63</v>
      </c>
      <c r="B20" s="6" t="s">
        <v>7</v>
      </c>
      <c r="C20" s="19">
        <f>SUM(C21+C23)</f>
        <v>803000</v>
      </c>
      <c r="D20" s="19">
        <f>SUM(D21+D23)</f>
        <v>86443.17</v>
      </c>
      <c r="E20" s="27">
        <f t="shared" si="0"/>
        <v>10.765027397260274</v>
      </c>
      <c r="F20" s="5">
        <f>SUM(F21+F23)</f>
        <v>0</v>
      </c>
    </row>
    <row r="21" spans="1:6" ht="51.75" customHeight="1">
      <c r="A21" s="3" t="s">
        <v>64</v>
      </c>
      <c r="B21" s="7" t="s">
        <v>8</v>
      </c>
      <c r="C21" s="20">
        <f>SUM(C22)</f>
        <v>142000</v>
      </c>
      <c r="D21" s="20">
        <f>SUM(D22)</f>
        <v>3760.02</v>
      </c>
      <c r="E21" s="27">
        <f t="shared" si="0"/>
        <v>2.6479014084507044</v>
      </c>
      <c r="F21" s="8">
        <f>F22</f>
        <v>0</v>
      </c>
    </row>
    <row r="22" spans="1:6" ht="78.75" customHeight="1">
      <c r="A22" s="3" t="s">
        <v>65</v>
      </c>
      <c r="B22" s="7" t="s">
        <v>9</v>
      </c>
      <c r="C22" s="20">
        <v>142000</v>
      </c>
      <c r="D22" s="20">
        <v>3760.02</v>
      </c>
      <c r="E22" s="27">
        <f t="shared" si="0"/>
        <v>2.6479014084507044</v>
      </c>
      <c r="F22" s="8">
        <v>0</v>
      </c>
    </row>
    <row r="23" spans="1:6" ht="38.25" customHeight="1">
      <c r="A23" s="3" t="s">
        <v>66</v>
      </c>
      <c r="B23" s="6" t="s">
        <v>10</v>
      </c>
      <c r="C23" s="19">
        <f>SUM(C24+C26)</f>
        <v>661000</v>
      </c>
      <c r="D23" s="19">
        <f>SUM(D24+D26)</f>
        <v>82683.149999999994</v>
      </c>
      <c r="E23" s="27">
        <f t="shared" si="0"/>
        <v>12.508797276853251</v>
      </c>
      <c r="F23" s="5">
        <f>F24+F26</f>
        <v>0</v>
      </c>
    </row>
    <row r="24" spans="1:6" ht="47.25" customHeight="1">
      <c r="A24" s="3" t="s">
        <v>67</v>
      </c>
      <c r="B24" s="7" t="s">
        <v>11</v>
      </c>
      <c r="C24" s="20">
        <f>SUM(C25)</f>
        <v>218000</v>
      </c>
      <c r="D24" s="20">
        <f>SUM(D25)</f>
        <v>50203</v>
      </c>
      <c r="E24" s="27">
        <f t="shared" si="0"/>
        <v>23.028899082568806</v>
      </c>
      <c r="F24" s="8">
        <f>F25</f>
        <v>0</v>
      </c>
    </row>
    <row r="25" spans="1:6" ht="69.75" customHeight="1">
      <c r="A25" s="3" t="s">
        <v>68</v>
      </c>
      <c r="B25" s="7" t="s">
        <v>12</v>
      </c>
      <c r="C25" s="20">
        <v>218000</v>
      </c>
      <c r="D25" s="20">
        <v>50203</v>
      </c>
      <c r="E25" s="27">
        <f t="shared" si="0"/>
        <v>23.028899082568806</v>
      </c>
      <c r="F25" s="8">
        <v>0</v>
      </c>
    </row>
    <row r="26" spans="1:6" ht="45.75" customHeight="1">
      <c r="A26" s="3" t="s">
        <v>69</v>
      </c>
      <c r="B26" s="7" t="s">
        <v>13</v>
      </c>
      <c r="C26" s="20">
        <f>SUM(C27)</f>
        <v>443000</v>
      </c>
      <c r="D26" s="20">
        <f>SUM(D27)</f>
        <v>32480.15</v>
      </c>
      <c r="E26" s="27">
        <f t="shared" si="0"/>
        <v>7.3318623024830707</v>
      </c>
      <c r="F26" s="8">
        <f>F27</f>
        <v>0</v>
      </c>
    </row>
    <row r="27" spans="1:6" ht="71.25" customHeight="1">
      <c r="A27" s="3" t="s">
        <v>70</v>
      </c>
      <c r="B27" s="7" t="s">
        <v>14</v>
      </c>
      <c r="C27" s="20">
        <v>443000</v>
      </c>
      <c r="D27" s="20">
        <v>32480.15</v>
      </c>
      <c r="E27" s="27">
        <f t="shared" si="0"/>
        <v>7.3318623024830707</v>
      </c>
      <c r="F27" s="8">
        <v>0</v>
      </c>
    </row>
    <row r="28" spans="1:6" ht="72" customHeight="1">
      <c r="A28" s="3" t="s">
        <v>71</v>
      </c>
      <c r="B28" s="6" t="s">
        <v>15</v>
      </c>
      <c r="C28" s="22">
        <f>SUM(C29)</f>
        <v>60000</v>
      </c>
      <c r="D28" s="22">
        <f>SUM(D29)</f>
        <v>30096.06</v>
      </c>
      <c r="E28" s="27">
        <f t="shared" si="0"/>
        <v>50.160100000000007</v>
      </c>
      <c r="F28" s="5">
        <f>F29</f>
        <v>0</v>
      </c>
    </row>
    <row r="29" spans="1:6" ht="141.75" customHeight="1">
      <c r="A29" s="3" t="s">
        <v>72</v>
      </c>
      <c r="B29" s="7" t="s">
        <v>16</v>
      </c>
      <c r="C29" s="21">
        <f>SUM(C30+C32)</f>
        <v>60000</v>
      </c>
      <c r="D29" s="21">
        <f>SUM(D30+D32)</f>
        <v>30096.06</v>
      </c>
      <c r="E29" s="27">
        <f t="shared" si="0"/>
        <v>50.160100000000007</v>
      </c>
      <c r="F29" s="8">
        <f>SUM(F32+F30)</f>
        <v>0</v>
      </c>
    </row>
    <row r="30" spans="1:6" ht="112.5" customHeight="1">
      <c r="A30" s="3" t="s">
        <v>109</v>
      </c>
      <c r="B30" s="7" t="s">
        <v>29</v>
      </c>
      <c r="C30" s="21">
        <f>SUM(C31)</f>
        <v>0</v>
      </c>
      <c r="D30" s="21">
        <f>SUM(D31)</f>
        <v>96.06</v>
      </c>
      <c r="E30" s="27">
        <v>0</v>
      </c>
      <c r="F30" s="8">
        <f>SUM(F31)</f>
        <v>0</v>
      </c>
    </row>
    <row r="31" spans="1:6" ht="98.25" customHeight="1">
      <c r="A31" s="3" t="s">
        <v>85</v>
      </c>
      <c r="B31" s="7" t="s">
        <v>28</v>
      </c>
      <c r="C31" s="21">
        <v>0</v>
      </c>
      <c r="D31" s="21">
        <v>96.06</v>
      </c>
      <c r="E31" s="27">
        <v>0</v>
      </c>
      <c r="F31" s="8"/>
    </row>
    <row r="32" spans="1:6" ht="80.25" customHeight="1">
      <c r="A32" s="3" t="s">
        <v>86</v>
      </c>
      <c r="B32" s="7" t="s">
        <v>26</v>
      </c>
      <c r="C32" s="21">
        <f>SUM(C33)</f>
        <v>60000</v>
      </c>
      <c r="D32" s="21">
        <v>30000</v>
      </c>
      <c r="E32" s="27">
        <f t="shared" si="0"/>
        <v>50</v>
      </c>
      <c r="F32" s="8">
        <f>F33</f>
        <v>0</v>
      </c>
    </row>
    <row r="33" spans="1:6" ht="99" customHeight="1">
      <c r="A33" s="10" t="s">
        <v>87</v>
      </c>
      <c r="B33" s="7" t="s">
        <v>27</v>
      </c>
      <c r="C33" s="21">
        <v>60000</v>
      </c>
      <c r="D33" s="21">
        <v>30000</v>
      </c>
      <c r="E33" s="27">
        <f t="shared" si="0"/>
        <v>50</v>
      </c>
      <c r="F33" s="8">
        <v>0</v>
      </c>
    </row>
    <row r="34" spans="1:6" ht="42" customHeight="1">
      <c r="A34" s="23" t="s">
        <v>88</v>
      </c>
      <c r="B34" s="24" t="s">
        <v>39</v>
      </c>
      <c r="C34" s="21">
        <f>SUM(C35+C38)</f>
        <v>815000</v>
      </c>
      <c r="D34" s="21">
        <f>SUM(D35+D38)</f>
        <v>0</v>
      </c>
      <c r="E34" s="27">
        <f t="shared" si="0"/>
        <v>0</v>
      </c>
      <c r="F34" s="8"/>
    </row>
    <row r="35" spans="1:6" ht="89.25" hidden="1" customHeight="1" thickBot="1">
      <c r="A35" s="23" t="s">
        <v>84</v>
      </c>
      <c r="B35" s="26" t="s">
        <v>52</v>
      </c>
      <c r="C35" s="21"/>
      <c r="D35" s="21"/>
      <c r="E35" s="27" t="e">
        <f t="shared" si="0"/>
        <v>#DIV/0!</v>
      </c>
      <c r="F35" s="8"/>
    </row>
    <row r="36" spans="1:6" ht="83.25" hidden="1" customHeight="1" thickBot="1">
      <c r="A36" s="23" t="s">
        <v>83</v>
      </c>
      <c r="B36" s="26" t="s">
        <v>53</v>
      </c>
      <c r="C36" s="21"/>
      <c r="D36" s="21"/>
      <c r="E36" s="27" t="e">
        <f t="shared" si="0"/>
        <v>#DIV/0!</v>
      </c>
      <c r="F36" s="8"/>
    </row>
    <row r="37" spans="1:6" ht="77.25" hidden="1" customHeight="1" thickBot="1">
      <c r="A37" s="23" t="s">
        <v>98</v>
      </c>
      <c r="B37" s="26" t="s">
        <v>51</v>
      </c>
      <c r="C37" s="21"/>
      <c r="D37" s="21"/>
      <c r="E37" s="27" t="e">
        <f t="shared" si="0"/>
        <v>#DIV/0!</v>
      </c>
      <c r="F37" s="8"/>
    </row>
    <row r="38" spans="1:6" ht="59.25" customHeight="1">
      <c r="A38" s="23" t="s">
        <v>42</v>
      </c>
      <c r="B38" s="25" t="s">
        <v>45</v>
      </c>
      <c r="C38" s="21">
        <v>815000</v>
      </c>
      <c r="D38" s="21">
        <v>0</v>
      </c>
      <c r="E38" s="27">
        <f t="shared" si="0"/>
        <v>0</v>
      </c>
      <c r="F38" s="8"/>
    </row>
    <row r="39" spans="1:6" ht="81.75" customHeight="1">
      <c r="A39" s="23" t="s">
        <v>43</v>
      </c>
      <c r="B39" s="25" t="s">
        <v>40</v>
      </c>
      <c r="C39" s="21">
        <v>815000</v>
      </c>
      <c r="D39" s="21">
        <v>0</v>
      </c>
      <c r="E39" s="27">
        <f t="shared" si="0"/>
        <v>0</v>
      </c>
      <c r="F39" s="8"/>
    </row>
    <row r="40" spans="1:6" ht="80.25" customHeight="1">
      <c r="A40" s="23" t="s">
        <v>44</v>
      </c>
      <c r="B40" s="25" t="s">
        <v>41</v>
      </c>
      <c r="C40" s="21">
        <v>815000</v>
      </c>
      <c r="D40" s="21">
        <v>0</v>
      </c>
      <c r="E40" s="27">
        <f t="shared" si="0"/>
        <v>0</v>
      </c>
      <c r="F40" s="8"/>
    </row>
    <row r="41" spans="1:6" ht="41.25" customHeight="1">
      <c r="A41" s="3" t="s">
        <v>89</v>
      </c>
      <c r="B41" s="6" t="s">
        <v>17</v>
      </c>
      <c r="C41" s="22">
        <f>SUM(C42+C58)</f>
        <v>3583083</v>
      </c>
      <c r="D41" s="22">
        <f>SUM(D42+D58)</f>
        <v>1600632.6199999999</v>
      </c>
      <c r="E41" s="27">
        <f t="shared" si="0"/>
        <v>44.671938104699215</v>
      </c>
      <c r="F41" s="5" t="e">
        <f>F42</f>
        <v>#DIV/0!</v>
      </c>
    </row>
    <row r="42" spans="1:6" ht="77.25" customHeight="1">
      <c r="A42" s="3" t="s">
        <v>90</v>
      </c>
      <c r="B42" s="6" t="s">
        <v>18</v>
      </c>
      <c r="C42" s="22">
        <f>SUM(C43+C48+C51)</f>
        <v>3583083</v>
      </c>
      <c r="D42" s="22">
        <f>SUM(D43+D48+D51+D56)</f>
        <v>1600632.6199999999</v>
      </c>
      <c r="E42" s="27">
        <f t="shared" si="0"/>
        <v>44.671938104699215</v>
      </c>
      <c r="F42" s="5" t="e">
        <f>F43+F48+F51</f>
        <v>#DIV/0!</v>
      </c>
    </row>
    <row r="43" spans="1:6" ht="59.25" customHeight="1">
      <c r="A43" s="3" t="s">
        <v>91</v>
      </c>
      <c r="B43" s="7" t="s">
        <v>46</v>
      </c>
      <c r="C43" s="22">
        <f>SUM(C44+C46)</f>
        <v>196000</v>
      </c>
      <c r="D43" s="22">
        <f>SUM(D44+D46)</f>
        <v>98002</v>
      </c>
      <c r="E43" s="27">
        <f t="shared" si="0"/>
        <v>50.001020408163264</v>
      </c>
      <c r="F43" s="5" t="e">
        <f>F44+F46</f>
        <v>#DIV/0!</v>
      </c>
    </row>
    <row r="44" spans="1:6" ht="57.75" customHeight="1">
      <c r="A44" s="3" t="s">
        <v>82</v>
      </c>
      <c r="B44" s="7" t="s">
        <v>47</v>
      </c>
      <c r="C44" s="20">
        <f>SUM(C45)</f>
        <v>196000</v>
      </c>
      <c r="D44" s="20">
        <f>SUM(D45)</f>
        <v>98002</v>
      </c>
      <c r="E44" s="27">
        <f t="shared" si="0"/>
        <v>50.001020408163264</v>
      </c>
      <c r="F44" s="8">
        <f>F45</f>
        <v>0</v>
      </c>
    </row>
    <row r="45" spans="1:6" ht="56.25" customHeight="1">
      <c r="A45" s="3" t="s">
        <v>81</v>
      </c>
      <c r="B45" s="7" t="s">
        <v>48</v>
      </c>
      <c r="C45" s="20">
        <v>196000</v>
      </c>
      <c r="D45" s="20">
        <v>98002</v>
      </c>
      <c r="E45" s="27">
        <f t="shared" si="0"/>
        <v>50.001020408163264</v>
      </c>
      <c r="F45" s="8">
        <v>0</v>
      </c>
    </row>
    <row r="46" spans="1:6" ht="0.75" customHeight="1">
      <c r="A46" s="3" t="s">
        <v>80</v>
      </c>
      <c r="B46" s="7" t="s">
        <v>19</v>
      </c>
      <c r="C46" s="20">
        <f>SUM(C47)</f>
        <v>0</v>
      </c>
      <c r="D46" s="20">
        <f>SUM(D47)</f>
        <v>0</v>
      </c>
      <c r="E46" s="27" t="e">
        <f t="shared" si="0"/>
        <v>#DIV/0!</v>
      </c>
      <c r="F46" s="8" t="e">
        <f>E46/#REF!*100</f>
        <v>#DIV/0!</v>
      </c>
    </row>
    <row r="47" spans="1:6" ht="60" hidden="1" customHeight="1">
      <c r="A47" s="3" t="s">
        <v>79</v>
      </c>
      <c r="B47" s="7" t="s">
        <v>20</v>
      </c>
      <c r="C47" s="20"/>
      <c r="D47" s="20"/>
      <c r="E47" s="27" t="e">
        <f t="shared" si="0"/>
        <v>#DIV/0!</v>
      </c>
      <c r="F47" s="8">
        <v>0</v>
      </c>
    </row>
    <row r="48" spans="1:6" ht="49.5" customHeight="1">
      <c r="A48" s="3" t="s">
        <v>106</v>
      </c>
      <c r="B48" s="6" t="s">
        <v>21</v>
      </c>
      <c r="C48" s="22">
        <f t="shared" ref="C48:D49" si="1">SUM(C49)</f>
        <v>223963</v>
      </c>
      <c r="D48" s="22">
        <f t="shared" si="1"/>
        <v>81580.2</v>
      </c>
      <c r="E48" s="27">
        <f t="shared" si="0"/>
        <v>36.425748896023002</v>
      </c>
      <c r="F48" s="5">
        <f>F49</f>
        <v>0</v>
      </c>
    </row>
    <row r="49" spans="1:6" ht="61.5" customHeight="1">
      <c r="A49" s="3" t="s">
        <v>74</v>
      </c>
      <c r="B49" s="11" t="s">
        <v>49</v>
      </c>
      <c r="C49" s="20">
        <f t="shared" si="1"/>
        <v>223963</v>
      </c>
      <c r="D49" s="20">
        <f t="shared" si="1"/>
        <v>81580.2</v>
      </c>
      <c r="E49" s="27">
        <f t="shared" si="0"/>
        <v>36.425748896023002</v>
      </c>
      <c r="F49" s="8">
        <f>F50</f>
        <v>0</v>
      </c>
    </row>
    <row r="50" spans="1:6" ht="75.75" customHeight="1">
      <c r="A50" s="3" t="s">
        <v>75</v>
      </c>
      <c r="B50" s="11" t="s">
        <v>73</v>
      </c>
      <c r="C50" s="20">
        <v>223963</v>
      </c>
      <c r="D50" s="20">
        <v>81580.2</v>
      </c>
      <c r="E50" s="27">
        <f t="shared" si="0"/>
        <v>36.425748896023002</v>
      </c>
      <c r="F50" s="8">
        <v>0</v>
      </c>
    </row>
    <row r="51" spans="1:6" ht="32.25" customHeight="1">
      <c r="A51" s="3" t="s">
        <v>78</v>
      </c>
      <c r="B51" s="6" t="s">
        <v>22</v>
      </c>
      <c r="C51" s="19">
        <f>SUM(C52+C54)</f>
        <v>3163120</v>
      </c>
      <c r="D51" s="19">
        <f>SUM(D52+D54)</f>
        <v>1421050.42</v>
      </c>
      <c r="E51" s="27">
        <f t="shared" si="0"/>
        <v>44.925593085308172</v>
      </c>
      <c r="F51" s="5" t="e">
        <f>E51/#REF!*100</f>
        <v>#REF!</v>
      </c>
    </row>
    <row r="52" spans="1:6" ht="76.5" customHeight="1">
      <c r="A52" s="3" t="s">
        <v>77</v>
      </c>
      <c r="B52" s="12" t="s">
        <v>23</v>
      </c>
      <c r="C52" s="20">
        <f>SUM(C53)</f>
        <v>2204820</v>
      </c>
      <c r="D52" s="20">
        <f>SUM(D53)</f>
        <v>941898.42</v>
      </c>
      <c r="E52" s="27">
        <f t="shared" si="0"/>
        <v>42.719968977059352</v>
      </c>
      <c r="F52" s="8" t="e">
        <f>E52/#REF!*100</f>
        <v>#REF!</v>
      </c>
    </row>
    <row r="53" spans="1:6" ht="76.5" customHeight="1">
      <c r="A53" s="3" t="s">
        <v>76</v>
      </c>
      <c r="B53" s="12" t="s">
        <v>24</v>
      </c>
      <c r="C53" s="21">
        <v>2204820</v>
      </c>
      <c r="D53" s="21">
        <v>941898.42</v>
      </c>
      <c r="E53" s="27">
        <f t="shared" si="0"/>
        <v>42.719968977059352</v>
      </c>
      <c r="F53" s="8"/>
    </row>
    <row r="54" spans="1:6" ht="76.5" customHeight="1">
      <c r="A54" s="3" t="s">
        <v>93</v>
      </c>
      <c r="B54" s="12" t="s">
        <v>95</v>
      </c>
      <c r="C54" s="21">
        <v>958300</v>
      </c>
      <c r="D54" s="20">
        <f>SUM(D55)</f>
        <v>479152</v>
      </c>
      <c r="E54" s="27">
        <f t="shared" si="0"/>
        <v>50.000208702911408</v>
      </c>
      <c r="F54" s="8"/>
    </row>
    <row r="55" spans="1:6" ht="69.75" customHeight="1">
      <c r="A55" s="3" t="s">
        <v>92</v>
      </c>
      <c r="B55" s="12" t="s">
        <v>94</v>
      </c>
      <c r="C55" s="21">
        <v>958300</v>
      </c>
      <c r="D55" s="21">
        <v>479152</v>
      </c>
      <c r="E55" s="27">
        <f t="shared" si="0"/>
        <v>50.000208702911408</v>
      </c>
      <c r="F55" s="8"/>
    </row>
    <row r="56" spans="1:6" ht="76.5" hidden="1" customHeight="1">
      <c r="A56" s="3" t="s">
        <v>97</v>
      </c>
      <c r="B56" s="12"/>
      <c r="C56" s="21"/>
      <c r="D56" s="21"/>
      <c r="E56" s="27" t="e">
        <f t="shared" si="0"/>
        <v>#DIV/0!</v>
      </c>
      <c r="F56" s="8"/>
    </row>
    <row r="57" spans="1:6" ht="88.5" hidden="1" customHeight="1">
      <c r="A57" s="3" t="s">
        <v>96</v>
      </c>
      <c r="B57" s="12"/>
      <c r="C57" s="21"/>
      <c r="D57" s="21"/>
      <c r="E57" s="27" t="e">
        <f t="shared" si="0"/>
        <v>#DIV/0!</v>
      </c>
      <c r="F57" s="8" t="e">
        <f>E57/#REF!*100</f>
        <v>#DIV/0!</v>
      </c>
    </row>
    <row r="58" spans="1:6" ht="5.25" hidden="1" customHeight="1">
      <c r="A58" s="3" t="s">
        <v>36</v>
      </c>
      <c r="B58" s="4" t="s">
        <v>35</v>
      </c>
      <c r="C58" s="21"/>
      <c r="D58" s="21"/>
      <c r="E58" s="27" t="e">
        <f t="shared" si="0"/>
        <v>#DIV/0!</v>
      </c>
      <c r="F58" s="8"/>
    </row>
    <row r="59" spans="1:6" ht="91.5" hidden="1" customHeight="1">
      <c r="A59" s="3" t="s">
        <v>37</v>
      </c>
      <c r="B59" s="12" t="s">
        <v>34</v>
      </c>
      <c r="C59" s="21"/>
      <c r="D59" s="21"/>
      <c r="E59" s="27" t="e">
        <f t="shared" si="0"/>
        <v>#DIV/0!</v>
      </c>
      <c r="F59" s="8"/>
    </row>
    <row r="60" spans="1:6" ht="91.5" hidden="1" customHeight="1">
      <c r="A60" s="3" t="s">
        <v>38</v>
      </c>
      <c r="B60" s="12" t="s">
        <v>34</v>
      </c>
      <c r="C60" s="21"/>
      <c r="D60" s="21"/>
      <c r="E60" s="27" t="e">
        <f t="shared" si="0"/>
        <v>#DIV/0!</v>
      </c>
      <c r="F60" s="8"/>
    </row>
    <row r="61" spans="1:6" ht="22.5">
      <c r="A61" s="13"/>
      <c r="B61" s="4" t="s">
        <v>25</v>
      </c>
      <c r="C61" s="22">
        <f>SUM(C8+C41)</f>
        <v>5380083</v>
      </c>
      <c r="D61" s="22">
        <f>SUM(D8+D41)</f>
        <v>1808215.7799999998</v>
      </c>
      <c r="E61" s="27">
        <f t="shared" si="0"/>
        <v>33.609440226108035</v>
      </c>
      <c r="F61" s="5" t="e">
        <f>F8+F41</f>
        <v>#DIV/0!</v>
      </c>
    </row>
    <row r="62" spans="1:6" ht="18.75">
      <c r="A62" s="14"/>
      <c r="B62" s="14"/>
      <c r="C62" s="14"/>
      <c r="D62" s="14"/>
      <c r="E62" s="14"/>
      <c r="F62" s="14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2026-07-28T06:04:11Z</dcterms:modified>
</cp:coreProperties>
</file>